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Comm\"/>
    </mc:Choice>
  </mc:AlternateContent>
  <xr:revisionPtr revIDLastSave="0" documentId="8_{70FF45F2-37B7-4F69-9B06-C84F8D29A7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ichfield Sales Sheet" sheetId="8" r:id="rId1"/>
  </sheets>
  <definedNames>
    <definedName name="_xlnm.Print_Area" localSheetId="0">'Richfield Sales Sheet'!$A$1:$O$28</definedName>
    <definedName name="_xlnm.Print_Titles" localSheetId="0">'Richfield Sales Sheet'!$3:$3</definedName>
  </definedNames>
  <calcPr calcId="191029"/>
</workbook>
</file>

<file path=xl/calcChain.xml><?xml version="1.0" encoding="utf-8"?>
<calcChain xmlns="http://schemas.openxmlformats.org/spreadsheetml/2006/main">
  <c r="L12" i="8" l="1"/>
  <c r="M12" i="8"/>
  <c r="O12" i="8" s="1"/>
  <c r="L16" i="8"/>
  <c r="M16" i="8" s="1"/>
  <c r="O16" i="8" s="1"/>
  <c r="L17" i="8"/>
  <c r="M17" i="8"/>
  <c r="O17" i="8" s="1"/>
  <c r="L18" i="8"/>
  <c r="M18" i="8" s="1"/>
  <c r="O18" i="8" s="1"/>
  <c r="L15" i="8"/>
  <c r="M15" i="8" s="1"/>
  <c r="O15" i="8" s="1"/>
  <c r="L23" i="8"/>
  <c r="M23" i="8" s="1"/>
  <c r="O23" i="8" s="1"/>
  <c r="L25" i="8"/>
  <c r="M25" i="8" s="1"/>
  <c r="O25" i="8" s="1"/>
  <c r="L4" i="8"/>
  <c r="M4" i="8" s="1"/>
  <c r="O4" i="8" s="1"/>
  <c r="L7" i="8"/>
  <c r="M7" i="8" s="1"/>
  <c r="O7" i="8" s="1"/>
  <c r="L6" i="8"/>
  <c r="M6" i="8" s="1"/>
  <c r="O6" i="8" s="1"/>
  <c r="L5" i="8"/>
  <c r="M5" i="8" s="1"/>
  <c r="O5" i="8" s="1"/>
  <c r="L9" i="8"/>
  <c r="M9" i="8" s="1"/>
  <c r="O9" i="8" s="1"/>
  <c r="L14" i="8"/>
  <c r="M14" i="8" s="1"/>
  <c r="O14" i="8" s="1"/>
  <c r="L8" i="8"/>
  <c r="M8" i="8" s="1"/>
  <c r="O8" i="8" s="1"/>
  <c r="L11" i="8"/>
  <c r="M11" i="8" s="1"/>
  <c r="O11" i="8" s="1"/>
  <c r="L13" i="8"/>
  <c r="M13" i="8" s="1"/>
  <c r="O13" i="8" s="1"/>
  <c r="L24" i="8"/>
  <c r="M24" i="8" s="1"/>
  <c r="O24" i="8" s="1"/>
  <c r="L21" i="8"/>
  <c r="M21" i="8" s="1"/>
  <c r="O21" i="8" s="1"/>
  <c r="L10" i="8"/>
  <c r="M10" i="8" s="1"/>
  <c r="O10" i="8" s="1"/>
  <c r="L22" i="8"/>
  <c r="M22" i="8" s="1"/>
  <c r="O22" i="8" s="1"/>
  <c r="L20" i="8"/>
  <c r="M20" i="8" s="1"/>
  <c r="O20" i="8" s="1"/>
  <c r="L19" i="8"/>
  <c r="M19" i="8" s="1"/>
  <c r="O19" i="8" s="1"/>
  <c r="N26" i="8"/>
  <c r="M26" i="8" l="1"/>
  <c r="O26" i="8" s="1"/>
</calcChain>
</file>

<file path=xl/sharedStrings.xml><?xml version="1.0" encoding="utf-8"?>
<sst xmlns="http://schemas.openxmlformats.org/spreadsheetml/2006/main" count="110" uniqueCount="80">
  <si>
    <t>WD</t>
  </si>
  <si>
    <t>MLC</t>
  </si>
  <si>
    <t>SALE DATE</t>
  </si>
  <si>
    <t>CLASS</t>
  </si>
  <si>
    <t>INST</t>
  </si>
  <si>
    <t>SALE PRICE</t>
  </si>
  <si>
    <t>LIBER PAGE</t>
  </si>
  <si>
    <t>Parcel</t>
  </si>
  <si>
    <t>Address</t>
  </si>
  <si>
    <t>Location</t>
  </si>
  <si>
    <t>Acres</t>
  </si>
  <si>
    <t>Davison Twp</t>
  </si>
  <si>
    <t>Genesee Twp</t>
  </si>
  <si>
    <t>Mt Morris Twp</t>
  </si>
  <si>
    <t>Munday Twp</t>
  </si>
  <si>
    <t>Burton</t>
  </si>
  <si>
    <t>Land Value per Richfield Study</t>
  </si>
  <si>
    <t>Bldg Residual</t>
  </si>
  <si>
    <t>Imporved Commercial Sales - Genesee County</t>
  </si>
  <si>
    <t>County Land Imp</t>
  </si>
  <si>
    <t>County RCNLD</t>
  </si>
  <si>
    <t>ECF</t>
  </si>
  <si>
    <t>Total Combined Land Value</t>
  </si>
  <si>
    <t>Forest Twp</t>
  </si>
  <si>
    <t>Clio</t>
  </si>
  <si>
    <t>11-06-501-151</t>
  </si>
  <si>
    <t>8326 N Saginaw</t>
  </si>
  <si>
    <t>Richfield Twp</t>
  </si>
  <si>
    <t>Vienna Twp</t>
  </si>
  <si>
    <t>05-09-100-006</t>
  </si>
  <si>
    <t>9050 Davison Rd</t>
  </si>
  <si>
    <t>1/31/82023</t>
  </si>
  <si>
    <t>11-05-300-007</t>
  </si>
  <si>
    <t>8107 Dort Hwy</t>
  </si>
  <si>
    <t>11-08-501-035</t>
  </si>
  <si>
    <t>7351 N Dort Hwy</t>
  </si>
  <si>
    <t>11-08-551-001</t>
  </si>
  <si>
    <t>7247 N Dort Hwy</t>
  </si>
  <si>
    <t>14-02-300-021</t>
  </si>
  <si>
    <t>8094 Clio Rd</t>
  </si>
  <si>
    <t>15-09-551-004</t>
  </si>
  <si>
    <t>6053 Linden Rd</t>
  </si>
  <si>
    <t>16-19-200-020</t>
  </si>
  <si>
    <t>5441 N Irish Rd</t>
  </si>
  <si>
    <t>Price from PTA</t>
  </si>
  <si>
    <t>16-28-200-010</t>
  </si>
  <si>
    <t>4335 N State Rd</t>
  </si>
  <si>
    <t>18-25-400-014</t>
  </si>
  <si>
    <t>10185 N Saginaw Rd</t>
  </si>
  <si>
    <t>Richfield Township 2025 Comm ECF</t>
  </si>
  <si>
    <t>Calculated 2025 Comm ECF =</t>
  </si>
  <si>
    <t>2025 Comm ECF used in BS&amp;A =</t>
  </si>
  <si>
    <t>05-09-100-014</t>
  </si>
  <si>
    <t>9082 Davison Rd</t>
  </si>
  <si>
    <t>05-16-200-059</t>
  </si>
  <si>
    <t>1044 S State Rd</t>
  </si>
  <si>
    <t>08-02-300-010</t>
  </si>
  <si>
    <t>8474 W Mt Morris Rd</t>
  </si>
  <si>
    <t>Flushing Twp</t>
  </si>
  <si>
    <t>08-02-300-033</t>
  </si>
  <si>
    <t>8034 N McKinley</t>
  </si>
  <si>
    <t>08-23-200-015</t>
  </si>
  <si>
    <t>8163 W Coldwater</t>
  </si>
  <si>
    <t>09-28-528-044</t>
  </si>
  <si>
    <t>292 S State Rd</t>
  </si>
  <si>
    <t>County Study</t>
  </si>
  <si>
    <t>11-35-555-090</t>
  </si>
  <si>
    <t>5054 Richfield Rd</t>
  </si>
  <si>
    <t xml:space="preserve">                                                                    </t>
  </si>
  <si>
    <t>13-24-200-008</t>
  </si>
  <si>
    <t>7011 Vienna Rd</t>
  </si>
  <si>
    <t>Montrose Twp</t>
  </si>
  <si>
    <t>18-24-400-022</t>
  </si>
  <si>
    <t>11240 Saginaw Rd</t>
  </si>
  <si>
    <t>15-22-200-086</t>
  </si>
  <si>
    <t>315 W Vienna</t>
  </si>
  <si>
    <t>51-22-200-123</t>
  </si>
  <si>
    <t>404 S Mill St</t>
  </si>
  <si>
    <t>59-11-100-093</t>
  </si>
  <si>
    <t>5204 Davison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</si>
</sst>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0.000"/>
    <numFmt numFmtId="167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10" xfId="0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Fill="1" applyBorder="1" applyAlignment="1"/>
    <xf numFmtId="1" fontId="19" fillId="0" borderId="10" xfId="0" applyNumberFormat="1" applyFont="1" applyBorder="1"/>
    <xf numFmtId="0" fontId="19" fillId="0" borderId="10" xfId="0" applyFont="1" applyBorder="1" applyAlignment="1">
      <alignment wrapText="1"/>
    </xf>
    <xf numFmtId="166" fontId="19" fillId="0" borderId="10" xfId="0" applyNumberFormat="1" applyFont="1" applyBorder="1"/>
    <xf numFmtId="166" fontId="18" fillId="0" borderId="10" xfId="0" applyNumberFormat="1" applyFont="1" applyBorder="1"/>
    <xf numFmtId="0" fontId="18" fillId="0" borderId="10" xfId="0" applyFont="1" applyBorder="1" applyAlignment="1">
      <alignment horizontal="center"/>
    </xf>
    <xf numFmtId="165" fontId="18" fillId="0" borderId="10" xfId="1" applyNumberFormat="1" applyFont="1" applyFill="1" applyBorder="1"/>
    <xf numFmtId="0" fontId="18" fillId="0" borderId="10" xfId="0" applyFont="1" applyBorder="1" applyAlignment="1">
      <alignment wrapText="1"/>
    </xf>
    <xf numFmtId="164" fontId="18" fillId="0" borderId="10" xfId="0" applyNumberFormat="1" applyFont="1" applyBorder="1" applyAlignment="1">
      <alignment horizontal="center"/>
    </xf>
    <xf numFmtId="1" fontId="18" fillId="0" borderId="10" xfId="0" applyNumberFormat="1" applyFont="1" applyBorder="1"/>
    <xf numFmtId="167" fontId="18" fillId="0" borderId="10" xfId="0" applyNumberFormat="1" applyFont="1" applyBorder="1"/>
    <xf numFmtId="167" fontId="19" fillId="0" borderId="10" xfId="0" applyNumberFormat="1" applyFont="1" applyBorder="1"/>
    <xf numFmtId="167" fontId="18" fillId="0" borderId="10" xfId="0" applyNumberFormat="1" applyFont="1" applyBorder="1" applyAlignment="1">
      <alignment horizontal="center"/>
    </xf>
    <xf numFmtId="167" fontId="19" fillId="0" borderId="10" xfId="0" applyNumberFormat="1" applyFont="1" applyBorder="1" applyAlignment="1">
      <alignment horizontal="center"/>
    </xf>
    <xf numFmtId="0" fontId="21" fillId="0" borderId="10" xfId="0" applyFont="1" applyBorder="1"/>
    <xf numFmtId="166" fontId="18" fillId="0" borderId="10" xfId="0" applyNumberFormat="1" applyFont="1" applyBorder="1" applyAlignment="1">
      <alignment wrapText="1"/>
    </xf>
    <xf numFmtId="166" fontId="19" fillId="0" borderId="10" xfId="0" applyNumberFormat="1" applyFont="1" applyBorder="1" applyAlignment="1">
      <alignment wrapText="1"/>
    </xf>
    <xf numFmtId="167" fontId="19" fillId="0" borderId="10" xfId="0" applyNumberFormat="1" applyFont="1" applyBorder="1" applyAlignment="1">
      <alignment horizontal="left"/>
    </xf>
    <xf numFmtId="167" fontId="18" fillId="0" borderId="10" xfId="0" applyNumberFormat="1" applyFont="1" applyBorder="1" applyAlignment="1">
      <alignment horizontal="right"/>
    </xf>
    <xf numFmtId="167" fontId="19" fillId="0" borderId="10" xfId="0" applyNumberFormat="1" applyFont="1" applyBorder="1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6A55-B859-4E69-83FA-777EEBC36834}">
  <dimension ref="A1:O29"/>
  <sheetViews>
    <sheetView tabSelected="1" workbookViewId="0">
      <selection activeCell="O29" sqref="O29"/>
    </sheetView>
  </sheetViews>
  <sheetFormatPr defaultRowHeight="11.25" x14ac:dyDescent="0.2"/>
  <cols>
    <col min="1" max="1" width="13.42578125" style="1" customWidth="1"/>
    <col min="2" max="2" width="15.85546875" style="1" bestFit="1" customWidth="1"/>
    <col min="3" max="3" width="10.85546875" style="1" bestFit="1" customWidth="1"/>
    <col min="4" max="4" width="9.42578125" style="13" bestFit="1" customWidth="1"/>
    <col min="5" max="5" width="6.28515625" style="10" bestFit="1" customWidth="1"/>
    <col min="6" max="6" width="4.42578125" style="10" bestFit="1" customWidth="1"/>
    <col min="7" max="7" width="11" style="11" bestFit="1" customWidth="1"/>
    <col min="8" max="8" width="14" style="14" bestFit="1" customWidth="1"/>
    <col min="9" max="9" width="5.7109375" style="9" bestFit="1" customWidth="1"/>
    <col min="10" max="10" width="25.28515625" style="17" bestFit="1" customWidth="1"/>
    <col min="11" max="11" width="14.42578125" style="17" bestFit="1" customWidth="1"/>
    <col min="12" max="12" width="23" style="17" bestFit="1" customWidth="1"/>
    <col min="13" max="13" width="11.5703125" style="15" bestFit="1" customWidth="1"/>
    <col min="14" max="14" width="12.140625" style="15" bestFit="1" customWidth="1"/>
    <col min="15" max="15" width="5.42578125" style="12" bestFit="1" customWidth="1"/>
    <col min="16" max="16384" width="9.140625" style="1"/>
  </cols>
  <sheetData>
    <row r="1" spans="1:15" ht="24.75" customHeight="1" x14ac:dyDescent="0.25">
      <c r="A1" s="19" t="s">
        <v>49</v>
      </c>
    </row>
    <row r="2" spans="1:15" ht="24.75" customHeight="1" x14ac:dyDescent="0.25">
      <c r="A2" s="19" t="s">
        <v>18</v>
      </c>
      <c r="B2" s="2"/>
    </row>
    <row r="3" spans="1:15" ht="24.95" customHeight="1" x14ac:dyDescent="0.2">
      <c r="A3" s="2" t="s">
        <v>7</v>
      </c>
      <c r="B3" s="2" t="s">
        <v>8</v>
      </c>
      <c r="C3" s="2" t="s">
        <v>9</v>
      </c>
      <c r="D3" s="3" t="s">
        <v>2</v>
      </c>
      <c r="E3" s="4" t="s">
        <v>3</v>
      </c>
      <c r="F3" s="4" t="s">
        <v>4</v>
      </c>
      <c r="G3" s="5" t="s">
        <v>5</v>
      </c>
      <c r="H3" s="6" t="s">
        <v>6</v>
      </c>
      <c r="I3" s="8" t="s">
        <v>10</v>
      </c>
      <c r="J3" s="18" t="s">
        <v>16</v>
      </c>
      <c r="K3" s="18" t="s">
        <v>19</v>
      </c>
      <c r="L3" s="18" t="s">
        <v>22</v>
      </c>
      <c r="M3" s="16" t="s">
        <v>17</v>
      </c>
      <c r="N3" s="16" t="s">
        <v>20</v>
      </c>
      <c r="O3" s="7" t="s">
        <v>21</v>
      </c>
    </row>
    <row r="4" spans="1:15" ht="24.95" customHeight="1" x14ac:dyDescent="0.2">
      <c r="A4" s="1" t="s">
        <v>29</v>
      </c>
      <c r="B4" s="1" t="s">
        <v>30</v>
      </c>
      <c r="C4" s="1" t="s">
        <v>11</v>
      </c>
      <c r="D4" s="13" t="s">
        <v>31</v>
      </c>
      <c r="E4" s="10">
        <v>201</v>
      </c>
      <c r="F4" s="10" t="s">
        <v>0</v>
      </c>
      <c r="G4" s="11">
        <v>900000</v>
      </c>
      <c r="H4" s="14">
        <v>202302160007232</v>
      </c>
      <c r="I4" s="9">
        <v>1.1599999999999999</v>
      </c>
      <c r="J4" s="17">
        <v>69225</v>
      </c>
      <c r="K4" s="17">
        <v>32714</v>
      </c>
      <c r="L4" s="17">
        <f t="shared" ref="L4" si="0">J4+K4</f>
        <v>101939</v>
      </c>
      <c r="M4" s="15">
        <f t="shared" ref="M4" si="1">G4-L4</f>
        <v>798061</v>
      </c>
      <c r="N4" s="15">
        <v>724567</v>
      </c>
      <c r="O4" s="20">
        <f t="shared" ref="O4" si="2">M4/N4</f>
        <v>1.1014316136395943</v>
      </c>
    </row>
    <row r="5" spans="1:15" ht="24.95" customHeight="1" x14ac:dyDescent="0.2">
      <c r="A5" s="1" t="s">
        <v>52</v>
      </c>
      <c r="B5" s="1" t="s">
        <v>53</v>
      </c>
      <c r="C5" s="1" t="s">
        <v>11</v>
      </c>
      <c r="D5" s="13">
        <v>45188</v>
      </c>
      <c r="E5" s="10">
        <v>201</v>
      </c>
      <c r="F5" s="10" t="s">
        <v>0</v>
      </c>
      <c r="G5" s="11">
        <v>299999</v>
      </c>
      <c r="H5" s="14">
        <v>202309290051985</v>
      </c>
      <c r="I5" s="9">
        <v>0.93</v>
      </c>
      <c r="J5" s="17">
        <v>55500</v>
      </c>
      <c r="K5" s="17">
        <v>11074</v>
      </c>
      <c r="L5" s="17">
        <f t="shared" ref="L5" si="3">J5+K5</f>
        <v>66574</v>
      </c>
      <c r="M5" s="15">
        <f t="shared" ref="M5" si="4">G5-L5</f>
        <v>233425</v>
      </c>
      <c r="N5" s="15">
        <v>187453</v>
      </c>
      <c r="O5" s="20">
        <f t="shared" ref="O5" si="5">M5/N5</f>
        <v>1.2452454748656996</v>
      </c>
    </row>
    <row r="6" spans="1:15" ht="24.95" customHeight="1" x14ac:dyDescent="0.2">
      <c r="A6" s="1" t="s">
        <v>54</v>
      </c>
      <c r="B6" s="1" t="s">
        <v>55</v>
      </c>
      <c r="C6" s="1" t="s">
        <v>11</v>
      </c>
      <c r="D6" s="13">
        <v>45357</v>
      </c>
      <c r="E6" s="10">
        <v>201</v>
      </c>
      <c r="F6" s="10" t="s">
        <v>1</v>
      </c>
      <c r="G6" s="11">
        <v>950000</v>
      </c>
      <c r="H6" s="14">
        <v>202403130010962</v>
      </c>
      <c r="I6" s="9">
        <v>1.24</v>
      </c>
      <c r="J6" s="17">
        <v>74000</v>
      </c>
      <c r="K6" s="17">
        <v>13682</v>
      </c>
      <c r="L6" s="17">
        <f t="shared" ref="L6" si="6">J6+K6</f>
        <v>87682</v>
      </c>
      <c r="M6" s="15">
        <f t="shared" ref="M6" si="7">G6-L6</f>
        <v>862318</v>
      </c>
      <c r="N6" s="15">
        <v>649815</v>
      </c>
      <c r="O6" s="20">
        <f t="shared" ref="O6" si="8">M6/N6</f>
        <v>1.3270207674491972</v>
      </c>
    </row>
    <row r="7" spans="1:15" ht="24.95" customHeight="1" x14ac:dyDescent="0.2">
      <c r="A7" s="1" t="s">
        <v>56</v>
      </c>
      <c r="B7" s="1" t="s">
        <v>57</v>
      </c>
      <c r="C7" s="1" t="s">
        <v>58</v>
      </c>
      <c r="D7" s="13">
        <v>44936</v>
      </c>
      <c r="E7" s="10">
        <v>201</v>
      </c>
      <c r="F7" s="10" t="s">
        <v>0</v>
      </c>
      <c r="G7" s="11">
        <v>375000</v>
      </c>
      <c r="H7" s="14">
        <v>202301190002950</v>
      </c>
      <c r="I7" s="9">
        <v>1.63</v>
      </c>
      <c r="J7" s="17">
        <v>97274</v>
      </c>
      <c r="K7" s="17">
        <v>27584</v>
      </c>
      <c r="L7" s="17">
        <f t="shared" ref="L7:L9" si="9">J7+K7</f>
        <v>124858</v>
      </c>
      <c r="M7" s="15">
        <f t="shared" ref="M7:M9" si="10">G7-L7</f>
        <v>250142</v>
      </c>
      <c r="N7" s="15">
        <v>220100</v>
      </c>
      <c r="O7" s="20">
        <f t="shared" ref="O7:O9" si="11">M7/N7</f>
        <v>1.1364925034075419</v>
      </c>
    </row>
    <row r="8" spans="1:15" ht="24.95" customHeight="1" x14ac:dyDescent="0.2">
      <c r="A8" s="1" t="s">
        <v>59</v>
      </c>
      <c r="B8" s="1" t="s">
        <v>60</v>
      </c>
      <c r="C8" s="1" t="s">
        <v>58</v>
      </c>
      <c r="D8" s="13">
        <v>45369</v>
      </c>
      <c r="E8" s="10">
        <v>201</v>
      </c>
      <c r="F8" s="10" t="s">
        <v>0</v>
      </c>
      <c r="G8" s="11">
        <v>225000</v>
      </c>
      <c r="H8" s="14">
        <v>202403280013477</v>
      </c>
      <c r="I8" s="9">
        <v>1.29</v>
      </c>
      <c r="J8" s="17">
        <v>76984</v>
      </c>
      <c r="K8" s="17">
        <v>16506</v>
      </c>
      <c r="L8" s="17">
        <f t="shared" si="9"/>
        <v>93490</v>
      </c>
      <c r="M8" s="15">
        <f t="shared" si="10"/>
        <v>131510</v>
      </c>
      <c r="N8" s="15">
        <v>123063</v>
      </c>
      <c r="O8" s="20">
        <f t="shared" si="11"/>
        <v>1.068639639859259</v>
      </c>
    </row>
    <row r="9" spans="1:15" ht="24.95" customHeight="1" x14ac:dyDescent="0.2">
      <c r="A9" s="1" t="s">
        <v>61</v>
      </c>
      <c r="B9" s="1" t="s">
        <v>62</v>
      </c>
      <c r="C9" s="1" t="s">
        <v>58</v>
      </c>
      <c r="D9" s="13">
        <v>44935</v>
      </c>
      <c r="E9" s="10">
        <v>201</v>
      </c>
      <c r="F9" s="10" t="s">
        <v>0</v>
      </c>
      <c r="G9" s="11">
        <v>600000</v>
      </c>
      <c r="H9" s="14">
        <v>202301130002279</v>
      </c>
      <c r="I9" s="9">
        <v>10.050000000000001</v>
      </c>
      <c r="J9" s="17">
        <v>327615</v>
      </c>
      <c r="K9" s="17">
        <v>26709</v>
      </c>
      <c r="L9" s="17">
        <f t="shared" si="9"/>
        <v>354324</v>
      </c>
      <c r="M9" s="15">
        <f t="shared" si="10"/>
        <v>245676</v>
      </c>
      <c r="N9" s="15">
        <v>511172</v>
      </c>
      <c r="O9" s="20">
        <f t="shared" si="11"/>
        <v>0.48061317912561718</v>
      </c>
    </row>
    <row r="10" spans="1:15" ht="24.95" customHeight="1" x14ac:dyDescent="0.2">
      <c r="A10" s="1" t="s">
        <v>63</v>
      </c>
      <c r="B10" s="1" t="s">
        <v>64</v>
      </c>
      <c r="C10" s="1" t="s">
        <v>23</v>
      </c>
      <c r="D10" s="13">
        <v>45220</v>
      </c>
      <c r="E10" s="10">
        <v>201</v>
      </c>
      <c r="G10" s="11">
        <v>1176000</v>
      </c>
      <c r="H10" s="14" t="s">
        <v>65</v>
      </c>
      <c r="I10" s="9">
        <v>1.36</v>
      </c>
      <c r="J10" s="17">
        <v>81161</v>
      </c>
      <c r="K10" s="17">
        <v>58543</v>
      </c>
      <c r="L10" s="17">
        <f t="shared" ref="L10" si="12">J10+K10</f>
        <v>139704</v>
      </c>
      <c r="M10" s="15">
        <f t="shared" ref="M10" si="13">G10-L10</f>
        <v>1036296</v>
      </c>
      <c r="N10" s="15">
        <v>720915</v>
      </c>
      <c r="O10" s="20">
        <f t="shared" ref="O10" si="14">M10/N10</f>
        <v>1.4374732111275255</v>
      </c>
    </row>
    <row r="11" spans="1:15" ht="24.95" customHeight="1" x14ac:dyDescent="0.2">
      <c r="A11" s="1" t="s">
        <v>32</v>
      </c>
      <c r="B11" s="1" t="s">
        <v>33</v>
      </c>
      <c r="C11" s="1" t="s">
        <v>12</v>
      </c>
      <c r="D11" s="13">
        <v>44895</v>
      </c>
      <c r="E11" s="10">
        <v>201</v>
      </c>
      <c r="F11" s="10" t="s">
        <v>0</v>
      </c>
      <c r="G11" s="11">
        <v>250000</v>
      </c>
      <c r="H11" s="14">
        <v>202212080075200</v>
      </c>
      <c r="I11" s="9">
        <v>1</v>
      </c>
      <c r="J11" s="17">
        <v>59677</v>
      </c>
      <c r="K11" s="17">
        <v>15925</v>
      </c>
      <c r="L11" s="17">
        <f t="shared" ref="L11:L24" si="15">J11+K11</f>
        <v>75602</v>
      </c>
      <c r="M11" s="15">
        <f t="shared" ref="M11:M24" si="16">G11-L11</f>
        <v>174398</v>
      </c>
      <c r="N11" s="15">
        <v>150043</v>
      </c>
      <c r="O11" s="20">
        <f t="shared" ref="O11:O26" si="17">M11/N11</f>
        <v>1.1623201348946635</v>
      </c>
    </row>
    <row r="12" spans="1:15" ht="24.95" customHeight="1" x14ac:dyDescent="0.2">
      <c r="A12" s="1" t="s">
        <v>25</v>
      </c>
      <c r="B12" s="1" t="s">
        <v>26</v>
      </c>
      <c r="C12" s="1" t="s">
        <v>12</v>
      </c>
      <c r="D12" s="13">
        <v>44658</v>
      </c>
      <c r="E12" s="10">
        <v>201</v>
      </c>
      <c r="F12" s="10" t="s">
        <v>0</v>
      </c>
      <c r="G12" s="11">
        <v>280000</v>
      </c>
      <c r="H12" s="14">
        <v>202204260034544</v>
      </c>
      <c r="I12" s="9">
        <v>0.38</v>
      </c>
      <c r="J12" s="17">
        <v>22677</v>
      </c>
      <c r="K12" s="17">
        <v>10282</v>
      </c>
      <c r="L12" s="17">
        <f t="shared" ref="L12:L14" si="18">J12+K12</f>
        <v>32959</v>
      </c>
      <c r="M12" s="15">
        <f t="shared" ref="M12:M14" si="19">G12-L12</f>
        <v>247041</v>
      </c>
      <c r="N12" s="15">
        <v>304147</v>
      </c>
      <c r="O12" s="20">
        <f t="shared" ref="O12:O14" si="20">M12/N12</f>
        <v>0.81224210661292073</v>
      </c>
    </row>
    <row r="13" spans="1:15" ht="24.95" customHeight="1" x14ac:dyDescent="0.2">
      <c r="A13" s="1" t="s">
        <v>34</v>
      </c>
      <c r="B13" s="1" t="s">
        <v>35</v>
      </c>
      <c r="C13" s="1" t="s">
        <v>12</v>
      </c>
      <c r="D13" s="13">
        <v>44629</v>
      </c>
      <c r="E13" s="10">
        <v>201</v>
      </c>
      <c r="F13" s="10" t="s">
        <v>0</v>
      </c>
      <c r="G13" s="11">
        <v>439000</v>
      </c>
      <c r="H13" s="14">
        <v>202206230046813</v>
      </c>
      <c r="I13" s="9">
        <v>0.57999999999999996</v>
      </c>
      <c r="J13" s="17">
        <v>34613</v>
      </c>
      <c r="K13" s="17">
        <v>7224</v>
      </c>
      <c r="L13" s="17">
        <f t="shared" si="18"/>
        <v>41837</v>
      </c>
      <c r="M13" s="15">
        <f t="shared" si="19"/>
        <v>397163</v>
      </c>
      <c r="N13" s="15">
        <v>305496</v>
      </c>
      <c r="O13" s="20">
        <f t="shared" si="20"/>
        <v>1.300059575248121</v>
      </c>
    </row>
    <row r="14" spans="1:15" ht="24.95" customHeight="1" x14ac:dyDescent="0.2">
      <c r="A14" s="1" t="s">
        <v>36</v>
      </c>
      <c r="B14" s="1" t="s">
        <v>37</v>
      </c>
      <c r="C14" s="1" t="s">
        <v>12</v>
      </c>
      <c r="D14" s="13">
        <v>44865</v>
      </c>
      <c r="E14" s="10">
        <v>201</v>
      </c>
      <c r="F14" s="10" t="s">
        <v>0</v>
      </c>
      <c r="G14" s="11">
        <v>350000</v>
      </c>
      <c r="H14" s="14">
        <v>202211010069945</v>
      </c>
      <c r="I14" s="9">
        <v>0.89</v>
      </c>
      <c r="J14" s="17">
        <v>53113</v>
      </c>
      <c r="K14" s="17">
        <v>22441</v>
      </c>
      <c r="L14" s="17">
        <f t="shared" si="18"/>
        <v>75554</v>
      </c>
      <c r="M14" s="15">
        <f t="shared" si="19"/>
        <v>274446</v>
      </c>
      <c r="N14" s="15">
        <v>292833</v>
      </c>
      <c r="O14" s="20">
        <f t="shared" si="20"/>
        <v>0.93720994560039339</v>
      </c>
    </row>
    <row r="15" spans="1:15" ht="24.95" customHeight="1" x14ac:dyDescent="0.2">
      <c r="A15" s="1" t="s">
        <v>66</v>
      </c>
      <c r="B15" s="1" t="s">
        <v>67</v>
      </c>
      <c r="C15" s="1" t="s">
        <v>12</v>
      </c>
      <c r="D15" s="13">
        <v>44993</v>
      </c>
      <c r="E15" s="10">
        <v>201</v>
      </c>
      <c r="F15" s="10" t="s">
        <v>0</v>
      </c>
      <c r="G15" s="11">
        <v>375000</v>
      </c>
      <c r="H15" s="14">
        <v>202303090010759</v>
      </c>
      <c r="I15" s="9">
        <v>1.29</v>
      </c>
      <c r="J15" s="17">
        <v>76984</v>
      </c>
      <c r="K15" s="17">
        <v>18846</v>
      </c>
      <c r="L15" s="17">
        <f t="shared" ref="L15:L16" si="21">J15+K15</f>
        <v>95830</v>
      </c>
      <c r="M15" s="15">
        <f t="shared" ref="M15:M16" si="22">G15-L15</f>
        <v>279170</v>
      </c>
      <c r="N15" s="15">
        <v>364107</v>
      </c>
      <c r="O15" s="20">
        <f t="shared" ref="O15:O16" si="23">M15/N15</f>
        <v>0.76672516595396412</v>
      </c>
    </row>
    <row r="16" spans="1:15" ht="24.95" customHeight="1" x14ac:dyDescent="0.2">
      <c r="A16" s="1" t="s">
        <v>69</v>
      </c>
      <c r="B16" s="1" t="s">
        <v>70</v>
      </c>
      <c r="C16" s="1" t="s">
        <v>71</v>
      </c>
      <c r="D16" s="13">
        <v>45162</v>
      </c>
      <c r="E16" s="10">
        <v>201</v>
      </c>
      <c r="F16" s="10" t="s">
        <v>1</v>
      </c>
      <c r="G16" s="11">
        <v>230000</v>
      </c>
      <c r="H16" s="14">
        <v>202309070048384</v>
      </c>
      <c r="I16" s="9">
        <v>1.54</v>
      </c>
      <c r="J16" s="17">
        <v>91903</v>
      </c>
      <c r="K16" s="17">
        <v>3593</v>
      </c>
      <c r="L16" s="17">
        <f t="shared" si="21"/>
        <v>95496</v>
      </c>
      <c r="M16" s="15">
        <f t="shared" si="22"/>
        <v>134504</v>
      </c>
      <c r="N16" s="15">
        <v>130279</v>
      </c>
      <c r="O16" s="20">
        <f t="shared" si="23"/>
        <v>1.0324303993736519</v>
      </c>
    </row>
    <row r="17" spans="1:15" ht="24.95" customHeight="1" x14ac:dyDescent="0.2">
      <c r="A17" s="1" t="s">
        <v>38</v>
      </c>
      <c r="B17" s="1" t="s">
        <v>39</v>
      </c>
      <c r="C17" s="1" t="s">
        <v>13</v>
      </c>
      <c r="D17" s="13">
        <v>44742</v>
      </c>
      <c r="E17" s="10">
        <v>201</v>
      </c>
      <c r="F17" s="10" t="s">
        <v>0</v>
      </c>
      <c r="G17" s="11">
        <v>111100</v>
      </c>
      <c r="H17" s="14" t="s">
        <v>68</v>
      </c>
      <c r="I17" s="9">
        <v>0.69</v>
      </c>
      <c r="J17" s="17">
        <v>41177</v>
      </c>
      <c r="K17" s="17">
        <v>648</v>
      </c>
      <c r="L17" s="17">
        <f t="shared" ref="L17" si="24">J17+K17</f>
        <v>41825</v>
      </c>
      <c r="M17" s="15">
        <f t="shared" ref="M17" si="25">G17-L17</f>
        <v>69275</v>
      </c>
      <c r="N17" s="15">
        <v>82795</v>
      </c>
      <c r="O17" s="20">
        <f t="shared" ref="O17" si="26">M17/N17</f>
        <v>0.8367051150431789</v>
      </c>
    </row>
    <row r="18" spans="1:15" ht="24.95" customHeight="1" x14ac:dyDescent="0.2">
      <c r="A18" s="1" t="s">
        <v>40</v>
      </c>
      <c r="B18" s="1" t="s">
        <v>41</v>
      </c>
      <c r="C18" s="1" t="s">
        <v>14</v>
      </c>
      <c r="D18" s="13">
        <v>44663</v>
      </c>
      <c r="E18" s="10">
        <v>201</v>
      </c>
      <c r="F18" s="10" t="s">
        <v>0</v>
      </c>
      <c r="G18" s="11">
        <v>220000</v>
      </c>
      <c r="H18" s="14">
        <v>202205110037553</v>
      </c>
      <c r="I18" s="9">
        <v>0.65</v>
      </c>
      <c r="J18" s="17">
        <v>38790</v>
      </c>
      <c r="K18" s="17">
        <v>6309</v>
      </c>
      <c r="L18" s="17">
        <f t="shared" ref="L18" si="27">J18+K18</f>
        <v>45099</v>
      </c>
      <c r="M18" s="15">
        <f t="shared" ref="M18" si="28">G18-L18</f>
        <v>174901</v>
      </c>
      <c r="N18" s="15">
        <v>151963</v>
      </c>
      <c r="O18" s="20">
        <f t="shared" ref="O18" si="29">M18/N18</f>
        <v>1.1509446378394741</v>
      </c>
    </row>
    <row r="19" spans="1:15" ht="24.95" customHeight="1" x14ac:dyDescent="0.2">
      <c r="A19" s="1" t="s">
        <v>42</v>
      </c>
      <c r="B19" s="1" t="s">
        <v>43</v>
      </c>
      <c r="C19" s="1" t="s">
        <v>27</v>
      </c>
      <c r="D19" s="13">
        <v>44861</v>
      </c>
      <c r="E19" s="10">
        <v>201</v>
      </c>
      <c r="F19" s="10" t="s">
        <v>0</v>
      </c>
      <c r="G19" s="11">
        <v>65000</v>
      </c>
      <c r="H19" s="14" t="s">
        <v>44</v>
      </c>
      <c r="I19" s="9">
        <v>0.52</v>
      </c>
      <c r="J19" s="17">
        <v>31032</v>
      </c>
      <c r="K19" s="17">
        <v>44</v>
      </c>
      <c r="L19" s="17">
        <f t="shared" ref="L19" si="30">J19+K19</f>
        <v>31076</v>
      </c>
      <c r="M19" s="15">
        <f t="shared" ref="M19" si="31">G19-L19</f>
        <v>33924</v>
      </c>
      <c r="N19" s="15">
        <v>39001</v>
      </c>
      <c r="O19" s="20">
        <f t="shared" ref="O19" si="32">M19/N19</f>
        <v>0.86982385067049561</v>
      </c>
    </row>
    <row r="20" spans="1:15" ht="24.95" customHeight="1" x14ac:dyDescent="0.2">
      <c r="A20" s="1" t="s">
        <v>45</v>
      </c>
      <c r="B20" s="1" t="s">
        <v>46</v>
      </c>
      <c r="C20" s="1" t="s">
        <v>27</v>
      </c>
      <c r="D20" s="13">
        <v>44875</v>
      </c>
      <c r="E20" s="10">
        <v>201</v>
      </c>
      <c r="F20" s="10" t="s">
        <v>0</v>
      </c>
      <c r="G20" s="11">
        <v>425000</v>
      </c>
      <c r="H20" s="14">
        <v>202211150071721</v>
      </c>
      <c r="I20" s="9">
        <v>4.2</v>
      </c>
      <c r="J20" s="17">
        <v>185566</v>
      </c>
      <c r="K20" s="17">
        <v>30484</v>
      </c>
      <c r="L20" s="17">
        <f t="shared" ref="L20" si="33">J20+K20</f>
        <v>216050</v>
      </c>
      <c r="M20" s="15">
        <f t="shared" ref="M20" si="34">G20-L20</f>
        <v>208950</v>
      </c>
      <c r="N20" s="15">
        <v>313414</v>
      </c>
      <c r="O20" s="20">
        <f t="shared" ref="O20" si="35">M20/N20</f>
        <v>0.66669006489818583</v>
      </c>
    </row>
    <row r="21" spans="1:15" ht="24.95" customHeight="1" x14ac:dyDescent="0.2">
      <c r="A21" s="1" t="s">
        <v>72</v>
      </c>
      <c r="B21" s="1" t="s">
        <v>73</v>
      </c>
      <c r="C21" s="1" t="s">
        <v>28</v>
      </c>
      <c r="D21" s="13">
        <v>45035</v>
      </c>
      <c r="E21" s="10">
        <v>201</v>
      </c>
      <c r="G21" s="11">
        <v>990000</v>
      </c>
      <c r="H21" s="14" t="s">
        <v>65</v>
      </c>
      <c r="I21" s="9">
        <v>10.5</v>
      </c>
      <c r="J21" s="17">
        <v>335848</v>
      </c>
      <c r="K21" s="17">
        <v>37537</v>
      </c>
      <c r="L21" s="17">
        <f t="shared" ref="L21" si="36">J21+K21</f>
        <v>373385</v>
      </c>
      <c r="M21" s="15">
        <f t="shared" ref="M21" si="37">G21-L21</f>
        <v>616615</v>
      </c>
      <c r="N21" s="15">
        <v>1147537</v>
      </c>
      <c r="O21" s="20">
        <f t="shared" ref="O21" si="38">M21/N21</f>
        <v>0.53733779390119885</v>
      </c>
    </row>
    <row r="22" spans="1:15" ht="24.95" customHeight="1" x14ac:dyDescent="0.2">
      <c r="A22" s="1" t="s">
        <v>47</v>
      </c>
      <c r="B22" s="1" t="s">
        <v>48</v>
      </c>
      <c r="C22" s="1" t="s">
        <v>28</v>
      </c>
      <c r="D22" s="13">
        <v>44916</v>
      </c>
      <c r="E22" s="10">
        <v>201</v>
      </c>
      <c r="F22" s="10" t="s">
        <v>0</v>
      </c>
      <c r="G22" s="11">
        <v>155000</v>
      </c>
      <c r="H22" s="14">
        <v>202301110001757</v>
      </c>
      <c r="I22" s="9">
        <v>0.39</v>
      </c>
      <c r="J22" s="17">
        <v>23274</v>
      </c>
      <c r="K22" s="17">
        <v>5699</v>
      </c>
      <c r="L22" s="17">
        <f t="shared" ref="L22" si="39">J22+K22</f>
        <v>28973</v>
      </c>
      <c r="M22" s="15">
        <f t="shared" ref="M22" si="40">G22-L22</f>
        <v>126027</v>
      </c>
      <c r="N22" s="15">
        <v>140973</v>
      </c>
      <c r="O22" s="20">
        <f t="shared" ref="O22" si="41">M22/N22</f>
        <v>0.89397969824008849</v>
      </c>
    </row>
    <row r="23" spans="1:15" ht="24.95" customHeight="1" x14ac:dyDescent="0.2">
      <c r="A23" s="1" t="s">
        <v>74</v>
      </c>
      <c r="B23" s="1" t="s">
        <v>75</v>
      </c>
      <c r="C23" s="1" t="s">
        <v>24</v>
      </c>
      <c r="D23" s="13">
        <v>44966</v>
      </c>
      <c r="E23" s="10">
        <v>201</v>
      </c>
      <c r="F23" s="10" t="s">
        <v>0</v>
      </c>
      <c r="G23" s="11">
        <v>600000</v>
      </c>
      <c r="H23" s="14">
        <v>202302210007424</v>
      </c>
      <c r="I23" s="9">
        <v>1.26</v>
      </c>
      <c r="J23" s="17">
        <v>75193</v>
      </c>
      <c r="K23" s="17">
        <v>27515</v>
      </c>
      <c r="L23" s="17">
        <f t="shared" si="15"/>
        <v>102708</v>
      </c>
      <c r="M23" s="15">
        <f t="shared" si="16"/>
        <v>497292</v>
      </c>
      <c r="N23" s="15">
        <v>443786</v>
      </c>
      <c r="O23" s="20">
        <f t="shared" si="17"/>
        <v>1.1205671201885594</v>
      </c>
    </row>
    <row r="24" spans="1:15" ht="24.95" customHeight="1" x14ac:dyDescent="0.2">
      <c r="A24" s="1" t="s">
        <v>76</v>
      </c>
      <c r="B24" s="1" t="s">
        <v>77</v>
      </c>
      <c r="C24" s="1" t="s">
        <v>24</v>
      </c>
      <c r="D24" s="13">
        <v>45071</v>
      </c>
      <c r="E24" s="10">
        <v>201</v>
      </c>
      <c r="G24" s="11">
        <v>260000</v>
      </c>
      <c r="H24" s="14" t="s">
        <v>65</v>
      </c>
      <c r="I24" s="9">
        <v>1.1000000000000001</v>
      </c>
      <c r="J24" s="17">
        <v>65645</v>
      </c>
      <c r="K24" s="17">
        <v>52492</v>
      </c>
      <c r="L24" s="17">
        <f t="shared" si="15"/>
        <v>118137</v>
      </c>
      <c r="M24" s="15">
        <f t="shared" si="16"/>
        <v>141863</v>
      </c>
      <c r="N24" s="15">
        <v>115662</v>
      </c>
      <c r="O24" s="20">
        <f t="shared" si="17"/>
        <v>1.2265307534021546</v>
      </c>
    </row>
    <row r="25" spans="1:15" ht="24.95" customHeight="1" x14ac:dyDescent="0.2">
      <c r="A25" s="1" t="s">
        <v>78</v>
      </c>
      <c r="B25" s="1" t="s">
        <v>79</v>
      </c>
      <c r="C25" s="1" t="s">
        <v>15</v>
      </c>
      <c r="D25" s="13">
        <v>45051</v>
      </c>
      <c r="E25" s="10">
        <v>201</v>
      </c>
      <c r="F25" s="10" t="s">
        <v>1</v>
      </c>
      <c r="G25" s="11">
        <v>180000</v>
      </c>
      <c r="H25" s="14">
        <v>202305110031898</v>
      </c>
      <c r="I25" s="9">
        <v>0.86</v>
      </c>
      <c r="J25" s="17">
        <v>51322</v>
      </c>
      <c r="K25" s="17">
        <v>9536</v>
      </c>
      <c r="L25" s="17">
        <f t="shared" ref="L25" si="42">J25+K25</f>
        <v>60858</v>
      </c>
      <c r="M25" s="15">
        <f t="shared" ref="M25" si="43">G25-L25</f>
        <v>119142</v>
      </c>
      <c r="N25" s="15">
        <v>111396</v>
      </c>
      <c r="O25" s="20">
        <f t="shared" ref="O25" si="44">M25/N25</f>
        <v>1.0695357104384358</v>
      </c>
    </row>
    <row r="26" spans="1:15" ht="24.95" customHeight="1" x14ac:dyDescent="0.2">
      <c r="M26" s="16">
        <f>SUM(M4:M25)</f>
        <v>7052139</v>
      </c>
      <c r="N26" s="16">
        <f>SUM(N4:N25)</f>
        <v>7230517</v>
      </c>
      <c r="O26" s="21">
        <f t="shared" si="17"/>
        <v>0.97532984155904756</v>
      </c>
    </row>
    <row r="27" spans="1:15" ht="24.75" customHeight="1" x14ac:dyDescent="0.2">
      <c r="K27" s="22"/>
      <c r="M27" s="22" t="s">
        <v>50</v>
      </c>
      <c r="N27" s="23"/>
      <c r="O27" s="21">
        <v>0.97499999999999998</v>
      </c>
    </row>
    <row r="28" spans="1:15" ht="24.75" customHeight="1" x14ac:dyDescent="0.2">
      <c r="M28" s="16"/>
      <c r="N28" s="24" t="s">
        <v>51</v>
      </c>
      <c r="O28" s="21">
        <v>0.97499999999999998</v>
      </c>
    </row>
    <row r="29" spans="1:15" ht="24.75" customHeight="1" x14ac:dyDescent="0.2">
      <c r="O29" s="20"/>
    </row>
  </sheetData>
  <sortState xmlns:xlrd2="http://schemas.microsoft.com/office/spreadsheetml/2017/richdata2" ref="A4:O25">
    <sortCondition ref="E4:E25"/>
  </sortState>
  <phoneticPr fontId="20" type="noConversion"/>
  <conditionalFormatting sqref="A3:XFD1048576">
    <cfRule type="expression" dxfId="1" priority="73" stopIfTrue="1">
      <formula>#REF!="NOT USED"</formula>
    </cfRule>
    <cfRule type="expression" dxfId="0" priority="74" stopIfTrue="1">
      <formula>#REF!="REFERENCE"</formula>
    </cfRule>
  </conditionalFormatting>
  <pageMargins left="0" right="0" top="0.5" bottom="0.25" header="0.3" footer="0.3"/>
  <pageSetup paperSize="5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Richfield Sales Sheet</vt:lpstr>
      <vt:lpstr>'Richfield Sales Sheet'!Print_Area</vt:lpstr>
      <vt:lpstr>'Richfield Sales Sheet'!Print_Titles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2025-01-27T17:50:04Z</cp:lastPrinted>
  <dcterms:created xsi:type="dcterms:W3CDTF">2019-07-31T20:50:42Z</dcterms:created>
  <dcterms:modified xsi:type="dcterms:W3CDTF">2025-04-07T16:30:09Z</dcterms:modified>
</cp:coreProperties>
</file>